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705" yWindow="-15" windowWidth="12510" windowHeight="11400" tabRatio="750"/>
  </bookViews>
  <sheets>
    <sheet name="i1_abc4" sheetId="1" r:id="rId1"/>
  </sheets>
  <definedNames>
    <definedName name="_xlnm.Print_Titles" localSheetId="0">i1_abc4!$10:$10</definedName>
  </definedNames>
  <calcPr calcId="145621"/>
</workbook>
</file>

<file path=xl/calcChain.xml><?xml version="1.0" encoding="utf-8"?>
<calcChain xmlns="http://schemas.openxmlformats.org/spreadsheetml/2006/main">
  <c r="F25" i="1" l="1"/>
  <c r="F28" i="1" s="1"/>
  <c r="E25" i="1"/>
  <c r="E28" i="1" s="1"/>
  <c r="D12" i="1"/>
  <c r="D13" i="1"/>
  <c r="H25" i="1"/>
  <c r="H15" i="1"/>
  <c r="H28" i="1" l="1"/>
  <c r="D15" i="1"/>
  <c r="D25" i="1" s="1"/>
  <c r="H18" i="1"/>
  <c r="D20" i="1"/>
  <c r="D28" i="1" l="1"/>
  <c r="H20" i="1"/>
  <c r="F21" i="1" l="1"/>
  <c r="D21" i="1" l="1"/>
  <c r="E21" i="1" l="1"/>
  <c r="H21" i="1" l="1"/>
</calcChain>
</file>

<file path=xl/sharedStrings.xml><?xml version="1.0" encoding="utf-8"?>
<sst xmlns="http://schemas.openxmlformats.org/spreadsheetml/2006/main" count="36" uniqueCount="30">
  <si>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</si>
  <si>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</si>
  <si>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</si>
  <si>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</si>
  <si>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</si>
  <si>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монтажных работ</t>
  </si>
  <si>
    <t>оборудования, мебели и инвентаря</t>
  </si>
  <si>
    <t>прочих затрат</t>
  </si>
  <si>
    <t>-</t>
  </si>
  <si>
    <t>Затраты, связанные с уплатой НДС:</t>
  </si>
  <si>
    <t>Закон РФ №303-ФЗ</t>
  </si>
  <si>
    <t>от 03.08.18г.</t>
  </si>
  <si>
    <t>(наименование стройки (ремонтируемого объекта))</t>
  </si>
  <si>
    <t>строительных (ремонтно-строительных) работ</t>
  </si>
  <si>
    <t>ГЛАВА 6. Наружные сети и сооружения водоснабжения, водоотведения, теплоснабжения и газоснабжения</t>
  </si>
  <si>
    <t>ЛСР №06-01-01</t>
  </si>
  <si>
    <t>Выгреб</t>
  </si>
  <si>
    <t>ИТОГО ПО ГЛАВЕ 6:</t>
  </si>
  <si>
    <t>ИТОГО ПО ГЛ. 1-6</t>
  </si>
  <si>
    <t>ЛСР №02-01-01</t>
  </si>
  <si>
    <t>Общестроительные работы</t>
  </si>
  <si>
    <t>Электроосвещение</t>
  </si>
  <si>
    <t>ЛСР №02-01-02</t>
  </si>
  <si>
    <t>ВСЕГО ПО СВОДНОМУ СМЕТНОМУ РАСЧЕТУ</t>
  </si>
  <si>
    <t>ГЛАВА 1. Основные объекты строительства</t>
  </si>
  <si>
    <t>ИТОГО ПО ГЛАВЕ 1:</t>
  </si>
  <si>
    <t>Капитальный ремонт лестничных клеток в общежитии №4 по ул. Громова в г. Рубцовске</t>
  </si>
  <si>
    <t xml:space="preserve"> </t>
  </si>
  <si>
    <t xml:space="preserve">        (КАПИТАЛЬНОГО РЕМОНТА)</t>
  </si>
  <si>
    <t xml:space="preserve">       СВОДНЫЙ СМЕТНЫЙ РАСЧЕТ СТОИМОСТИ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</si>
</sst>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left" vertical="top" wrapText="1"/>
    </xf>
    <xf numFmtId="10" fontId="5" fillId="2" borderId="0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0" fillId="4" borderId="0" xfId="0" applyFont="1" applyFill="1" applyAlignment="1">
      <alignment vertical="top"/>
    </xf>
    <xf numFmtId="2" fontId="5" fillId="0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3" xfId="0" applyFont="1" applyFill="1" applyBorder="1" applyAlignment="1">
      <alignment horizontal="center" vertical="justify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2" fontId="4" fillId="2" borderId="9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right" vertical="top" wrapText="1"/>
    </xf>
    <xf numFmtId="2" fontId="4" fillId="0" borderId="9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right" vertical="top" wrapText="1"/>
    </xf>
    <xf numFmtId="2" fontId="4" fillId="2" borderId="11" xfId="0" applyNumberFormat="1" applyFont="1" applyFill="1" applyBorder="1" applyAlignment="1">
      <alignment horizontal="center" vertical="top" wrapText="1"/>
    </xf>
    <xf numFmtId="2" fontId="4" fillId="2" borderId="12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right" vertical="top" wrapText="1"/>
    </xf>
    <xf numFmtId="2" fontId="4" fillId="4" borderId="9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right" vertical="top" wrapText="1"/>
    </xf>
    <xf numFmtId="2" fontId="4" fillId="4" borderId="11" xfId="0" applyNumberFormat="1" applyFont="1" applyFill="1" applyBorder="1" applyAlignment="1">
      <alignment horizontal="center" vertical="top" wrapText="1"/>
    </xf>
    <xf numFmtId="2" fontId="4" fillId="4" borderId="12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9" fontId="4" fillId="0" borderId="9" xfId="0" applyNumberFormat="1" applyFont="1" applyFill="1" applyBorder="1" applyAlignment="1">
      <alignment horizontal="right" vertical="top" wrapText="1"/>
    </xf>
    <xf numFmtId="0" fontId="4" fillId="0" borderId="9" xfId="0" applyNumberFormat="1" applyFont="1" applyFill="1" applyBorder="1" applyAlignment="1">
      <alignment horizontal="center" vertical="top" wrapText="1"/>
    </xf>
    <xf numFmtId="0" fontId="7" fillId="0" borderId="9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 wrapText="1"/>
    </xf>
    <xf numFmtId="10" fontId="2" fillId="0" borderId="9" xfId="0" applyNumberFormat="1" applyFont="1" applyFill="1" applyBorder="1" applyAlignment="1">
      <alignment horizontal="right" vertical="top" wrapText="1"/>
    </xf>
    <xf numFmtId="1" fontId="2" fillId="0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tabSelected="1" workbookViewId="0">
      <selection activeCell="L9" sqref="L9"/>
    </sheetView>
  </sheetViews>
  <sheetFormatPr defaultRowHeight="12.75" x14ac:dyDescent="0.2"/>
  <cols>
    <col min="1" max="1" width="8.33203125" style="4" customWidth="1"/>
    <col min="2" max="2" width="18.83203125" style="4" customWidth="1"/>
    <col min="3" max="3" width="56.6640625" style="4" customWidth="1"/>
    <col min="4" max="5" width="13.33203125" style="4" customWidth="1"/>
    <col min="6" max="6" width="14" style="4" customWidth="1"/>
    <col min="7" max="7" width="13.33203125" style="4" customWidth="1"/>
    <col min="8" max="8" width="13.83203125" style="4" customWidth="1"/>
    <col min="9" max="16384" width="9.33203125" style="4"/>
  </cols>
  <sheetData>
    <row r="1" spans="1:13" s="1" customFormat="1" x14ac:dyDescent="0.2">
      <c r="H1" s="2"/>
    </row>
    <row r="2" spans="1:13" s="1" customFormat="1" ht="15.75" x14ac:dyDescent="0.2">
      <c r="A2" s="29"/>
      <c r="B2" s="30" t="s">
        <v>29</v>
      </c>
      <c r="C2" s="30"/>
      <c r="D2" s="30"/>
      <c r="E2" s="30"/>
      <c r="F2" s="30"/>
      <c r="G2" s="30"/>
      <c r="H2" s="31"/>
    </row>
    <row r="3" spans="1:13" s="1" customFormat="1" ht="15.75" x14ac:dyDescent="0.2">
      <c r="A3" s="29"/>
      <c r="B3" s="30" t="s">
        <v>28</v>
      </c>
      <c r="C3" s="30"/>
      <c r="D3" s="30"/>
      <c r="E3" s="30"/>
      <c r="F3" s="30"/>
      <c r="G3" s="30"/>
      <c r="H3" s="31"/>
    </row>
    <row r="4" spans="1:13" s="1" customFormat="1" x14ac:dyDescent="0.2">
      <c r="A4" s="29"/>
      <c r="B4" s="29"/>
      <c r="C4" s="29"/>
      <c r="D4" s="29"/>
      <c r="E4" s="29"/>
      <c r="F4" s="29"/>
      <c r="G4" s="29"/>
      <c r="H4" s="31"/>
    </row>
    <row r="5" spans="1:13" s="1" customFormat="1" ht="14.25" customHeight="1" x14ac:dyDescent="0.2">
      <c r="A5" s="32" t="s">
        <v>26</v>
      </c>
      <c r="B5" s="32"/>
      <c r="C5" s="32"/>
      <c r="D5" s="32"/>
      <c r="E5" s="32"/>
      <c r="F5" s="32"/>
      <c r="G5" s="32"/>
      <c r="H5" s="32"/>
    </row>
    <row r="6" spans="1:13" s="1" customFormat="1" x14ac:dyDescent="0.2">
      <c r="A6" s="33"/>
      <c r="B6" s="34" t="s">
        <v>12</v>
      </c>
      <c r="C6" s="34"/>
      <c r="D6" s="34"/>
      <c r="E6" s="34"/>
      <c r="F6" s="34"/>
      <c r="G6" s="34"/>
      <c r="H6" s="29"/>
    </row>
    <row r="7" spans="1:13" s="1" customFormat="1" x14ac:dyDescent="0.2">
      <c r="A7" s="33"/>
      <c r="B7" s="35"/>
      <c r="C7" s="35"/>
      <c r="D7" s="35"/>
      <c r="E7" s="35"/>
      <c r="F7" s="35"/>
      <c r="G7" s="35"/>
      <c r="H7" s="29"/>
    </row>
    <row r="8" spans="1:13" s="3" customFormat="1" x14ac:dyDescent="0.2">
      <c r="A8" s="36" t="s">
        <v>0</v>
      </c>
      <c r="B8" s="36" t="s">
        <v>1</v>
      </c>
      <c r="C8" s="36" t="s">
        <v>2</v>
      </c>
      <c r="D8" s="37" t="s">
        <v>3</v>
      </c>
      <c r="E8" s="38"/>
      <c r="F8" s="38"/>
      <c r="G8" s="39"/>
      <c r="H8" s="36" t="s">
        <v>4</v>
      </c>
    </row>
    <row r="9" spans="1:13" s="3" customFormat="1" ht="48" x14ac:dyDescent="0.2">
      <c r="A9" s="40"/>
      <c r="B9" s="40"/>
      <c r="C9" s="40"/>
      <c r="D9" s="41" t="s">
        <v>13</v>
      </c>
      <c r="E9" s="41" t="s">
        <v>5</v>
      </c>
      <c r="F9" s="41" t="s">
        <v>6</v>
      </c>
      <c r="G9" s="41" t="s">
        <v>7</v>
      </c>
      <c r="H9" s="40"/>
    </row>
    <row r="10" spans="1:13" s="3" customFormat="1" x14ac:dyDescent="0.2">
      <c r="A10" s="42">
        <v>1</v>
      </c>
      <c r="B10" s="43">
        <v>2</v>
      </c>
      <c r="C10" s="43">
        <v>3</v>
      </c>
      <c r="D10" s="44">
        <v>4</v>
      </c>
      <c r="E10" s="44">
        <v>5</v>
      </c>
      <c r="F10" s="44">
        <v>6</v>
      </c>
      <c r="G10" s="44">
        <v>7</v>
      </c>
      <c r="H10" s="43">
        <v>8</v>
      </c>
    </row>
    <row r="11" spans="1:13" ht="13.5" customHeight="1" x14ac:dyDescent="0.2">
      <c r="A11" s="45" t="s">
        <v>24</v>
      </c>
      <c r="B11" s="46"/>
      <c r="C11" s="46"/>
      <c r="D11" s="46"/>
      <c r="E11" s="46"/>
      <c r="F11" s="46"/>
      <c r="G11" s="46"/>
      <c r="H11" s="46"/>
      <c r="M11" s="24" t="s">
        <v>27</v>
      </c>
    </row>
    <row r="12" spans="1:13" s="5" customFormat="1" ht="15" customHeight="1" x14ac:dyDescent="0.2">
      <c r="A12" s="47">
        <v>1</v>
      </c>
      <c r="B12" s="47" t="s">
        <v>19</v>
      </c>
      <c r="C12" s="48" t="s">
        <v>20</v>
      </c>
      <c r="D12" s="49">
        <f>H12</f>
        <v>1071125</v>
      </c>
      <c r="E12" s="50" t="s">
        <v>8</v>
      </c>
      <c r="F12" s="50" t="s">
        <v>8</v>
      </c>
      <c r="G12" s="50" t="s">
        <v>8</v>
      </c>
      <c r="H12" s="51">
        <v>1071125</v>
      </c>
    </row>
    <row r="13" spans="1:13" s="5" customFormat="1" ht="15.75" customHeight="1" x14ac:dyDescent="0.2">
      <c r="A13" s="47">
        <v>2</v>
      </c>
      <c r="B13" s="47" t="s">
        <v>22</v>
      </c>
      <c r="C13" s="48" t="s">
        <v>21</v>
      </c>
      <c r="D13" s="49">
        <f>H13-F13-E13</f>
        <v>28434</v>
      </c>
      <c r="E13" s="51">
        <v>38979</v>
      </c>
      <c r="F13" s="51">
        <v>142</v>
      </c>
      <c r="G13" s="50" t="s">
        <v>8</v>
      </c>
      <c r="H13" s="51">
        <v>67555</v>
      </c>
    </row>
    <row r="14" spans="1:13" s="5" customFormat="1" ht="12.75" customHeight="1" x14ac:dyDescent="0.2">
      <c r="A14" s="47"/>
      <c r="B14" s="47"/>
      <c r="C14" s="48"/>
      <c r="D14" s="51"/>
      <c r="E14" s="51"/>
      <c r="F14" s="51"/>
      <c r="G14" s="50"/>
      <c r="H14" s="50"/>
    </row>
    <row r="15" spans="1:13" s="5" customFormat="1" ht="12.75" customHeight="1" x14ac:dyDescent="0.2">
      <c r="A15" s="48"/>
      <c r="B15" s="48"/>
      <c r="C15" s="52" t="s">
        <v>25</v>
      </c>
      <c r="D15" s="51">
        <f>D12+D13</f>
        <v>1099559</v>
      </c>
      <c r="E15" s="51">
        <v>38979</v>
      </c>
      <c r="F15" s="51">
        <v>142</v>
      </c>
      <c r="G15" s="50" t="s">
        <v>8</v>
      </c>
      <c r="H15" s="51">
        <f>H12+H13</f>
        <v>1138680</v>
      </c>
    </row>
    <row r="16" spans="1:13" s="5" customFormat="1" ht="12.75" customHeight="1" x14ac:dyDescent="0.2">
      <c r="A16" s="48"/>
      <c r="B16" s="48"/>
      <c r="C16" s="52"/>
      <c r="D16" s="50"/>
      <c r="E16" s="51"/>
      <c r="F16" s="50"/>
      <c r="G16" s="50"/>
      <c r="H16" s="50"/>
    </row>
    <row r="17" spans="1:8" s="5" customFormat="1" ht="12.75" hidden="1" customHeight="1" x14ac:dyDescent="0.2">
      <c r="A17" s="45" t="s">
        <v>14</v>
      </c>
      <c r="B17" s="46"/>
      <c r="C17" s="46"/>
      <c r="D17" s="46"/>
      <c r="E17" s="46"/>
      <c r="F17" s="46"/>
      <c r="G17" s="46"/>
      <c r="H17" s="46"/>
    </row>
    <row r="18" spans="1:8" s="5" customFormat="1" ht="12.75" hidden="1" customHeight="1" x14ac:dyDescent="0.2">
      <c r="A18" s="47">
        <v>2</v>
      </c>
      <c r="B18" s="47" t="s">
        <v>15</v>
      </c>
      <c r="C18" s="48" t="s">
        <v>16</v>
      </c>
      <c r="D18" s="53"/>
      <c r="E18" s="50"/>
      <c r="F18" s="50"/>
      <c r="G18" s="50"/>
      <c r="H18" s="50">
        <f>SUM(D18:G18)</f>
        <v>0</v>
      </c>
    </row>
    <row r="19" spans="1:8" s="5" customFormat="1" ht="12.75" hidden="1" customHeight="1" x14ac:dyDescent="0.2">
      <c r="A19" s="54"/>
      <c r="B19" s="55"/>
      <c r="C19" s="56"/>
      <c r="D19" s="57"/>
      <c r="E19" s="57"/>
      <c r="F19" s="57"/>
      <c r="G19" s="57"/>
      <c r="H19" s="58"/>
    </row>
    <row r="20" spans="1:8" s="22" customFormat="1" ht="12.75" hidden="1" customHeight="1" x14ac:dyDescent="0.2">
      <c r="A20" s="59"/>
      <c r="B20" s="60"/>
      <c r="C20" s="61" t="s">
        <v>17</v>
      </c>
      <c r="D20" s="62">
        <f>SUM(D18:D19)</f>
        <v>0</v>
      </c>
      <c r="E20" s="62"/>
      <c r="F20" s="62"/>
      <c r="G20" s="62"/>
      <c r="H20" s="62">
        <f>SUM(D20:G20)</f>
        <v>0</v>
      </c>
    </row>
    <row r="21" spans="1:8" s="5" customFormat="1" ht="12.75" hidden="1" customHeight="1" x14ac:dyDescent="0.2">
      <c r="A21" s="48"/>
      <c r="B21" s="63"/>
      <c r="C21" s="52" t="s">
        <v>18</v>
      </c>
      <c r="D21" s="50">
        <f>D15+D20</f>
        <v>1099559</v>
      </c>
      <c r="E21" s="50">
        <f t="shared" ref="E21:F21" si="0">E15+E20</f>
        <v>38979</v>
      </c>
      <c r="F21" s="50">
        <f t="shared" si="0"/>
        <v>142</v>
      </c>
      <c r="G21" s="50"/>
      <c r="H21" s="50">
        <f>SUM(D21:G21)</f>
        <v>1138680</v>
      </c>
    </row>
    <row r="22" spans="1:8" s="22" customFormat="1" ht="12.75" hidden="1" customHeight="1" x14ac:dyDescent="0.2">
      <c r="A22" s="64"/>
      <c r="B22" s="65"/>
      <c r="C22" s="66"/>
      <c r="D22" s="67"/>
      <c r="E22" s="67"/>
      <c r="F22" s="67"/>
      <c r="G22" s="67"/>
      <c r="H22" s="68"/>
    </row>
    <row r="23" spans="1:8" s="21" customFormat="1" ht="12.75" customHeight="1" x14ac:dyDescent="0.2">
      <c r="A23" s="69"/>
      <c r="B23" s="69"/>
      <c r="C23" s="70"/>
      <c r="D23" s="53"/>
      <c r="E23" s="53"/>
      <c r="F23" s="53"/>
      <c r="G23" s="53"/>
      <c r="H23" s="53"/>
    </row>
    <row r="24" spans="1:8" s="20" customFormat="1" ht="12.75" customHeight="1" x14ac:dyDescent="0.2">
      <c r="A24" s="71">
        <v>3</v>
      </c>
      <c r="B24" s="72" t="s">
        <v>10</v>
      </c>
      <c r="C24" s="73" t="s">
        <v>9</v>
      </c>
      <c r="D24" s="49"/>
      <c r="E24" s="49"/>
      <c r="F24" s="49"/>
      <c r="G24" s="53"/>
      <c r="H24" s="53"/>
    </row>
    <row r="25" spans="1:8" s="20" customFormat="1" ht="12.75" customHeight="1" x14ac:dyDescent="0.2">
      <c r="A25" s="73"/>
      <c r="B25" s="74" t="s">
        <v>11</v>
      </c>
      <c r="C25" s="70">
        <v>0.2</v>
      </c>
      <c r="D25" s="49">
        <f>D15*20/100</f>
        <v>219911.8</v>
      </c>
      <c r="E25" s="49">
        <f>E15*20/100</f>
        <v>7795.8</v>
      </c>
      <c r="F25" s="49">
        <f>F15*20/100</f>
        <v>28.4</v>
      </c>
      <c r="G25" s="50" t="s">
        <v>8</v>
      </c>
      <c r="H25" s="49">
        <f>H15*20/100</f>
        <v>227736</v>
      </c>
    </row>
    <row r="26" spans="1:8" s="20" customFormat="1" ht="12.75" customHeight="1" x14ac:dyDescent="0.2">
      <c r="A26" s="73"/>
      <c r="B26" s="74"/>
      <c r="C26" s="70"/>
      <c r="D26" s="49"/>
      <c r="E26" s="49"/>
      <c r="F26" s="49"/>
      <c r="G26" s="53"/>
      <c r="H26" s="53"/>
    </row>
    <row r="27" spans="1:8" s="20" customFormat="1" ht="12.75" customHeight="1" x14ac:dyDescent="0.2">
      <c r="A27" s="73"/>
      <c r="B27" s="74"/>
      <c r="C27" s="70"/>
      <c r="D27" s="49"/>
      <c r="E27" s="49"/>
      <c r="F27" s="49"/>
      <c r="G27" s="53"/>
      <c r="H27" s="53"/>
    </row>
    <row r="28" spans="1:8" s="21" customFormat="1" ht="12.75" customHeight="1" x14ac:dyDescent="0.2">
      <c r="A28" s="75"/>
      <c r="B28" s="69"/>
      <c r="C28" s="76" t="s">
        <v>23</v>
      </c>
      <c r="D28" s="77">
        <f>D15+D25</f>
        <v>1319470.8</v>
      </c>
      <c r="E28" s="77">
        <f>E15+E25</f>
        <v>46774.8</v>
      </c>
      <c r="F28" s="77">
        <f>F15+F25</f>
        <v>170.4</v>
      </c>
      <c r="G28" s="50" t="s">
        <v>8</v>
      </c>
      <c r="H28" s="77">
        <f>H15+H25</f>
        <v>1366416</v>
      </c>
    </row>
    <row r="29" spans="1:8" s="5" customFormat="1" ht="12.75" customHeight="1" x14ac:dyDescent="0.2">
      <c r="A29" s="17"/>
      <c r="B29" s="18"/>
      <c r="C29" s="19"/>
      <c r="D29" s="23"/>
      <c r="E29" s="23"/>
      <c r="F29" s="23"/>
      <c r="G29" s="23"/>
      <c r="H29" s="23"/>
    </row>
    <row r="30" spans="1:8" x14ac:dyDescent="0.2">
      <c r="A30" s="7"/>
      <c r="B30" s="7"/>
      <c r="C30" s="7"/>
      <c r="D30" s="6"/>
      <c r="E30" s="6"/>
      <c r="F30" s="6"/>
      <c r="G30" s="6"/>
      <c r="H30" s="6"/>
    </row>
    <row r="31" spans="1:8" x14ac:dyDescent="0.2">
      <c r="A31" s="26"/>
      <c r="B31" s="26"/>
      <c r="C31" s="26"/>
      <c r="D31" s="26"/>
      <c r="E31" s="26"/>
      <c r="F31" s="26"/>
      <c r="G31" s="26"/>
      <c r="H31" s="26"/>
    </row>
    <row r="32" spans="1:8" x14ac:dyDescent="0.2">
      <c r="A32" s="27"/>
      <c r="B32" s="27"/>
      <c r="C32" s="27"/>
      <c r="D32" s="8"/>
      <c r="E32" s="8"/>
      <c r="F32" s="8"/>
      <c r="G32" s="27"/>
      <c r="H32" s="27"/>
    </row>
    <row r="33" spans="1:8" x14ac:dyDescent="0.2">
      <c r="A33" s="26"/>
      <c r="B33" s="26"/>
      <c r="C33" s="26"/>
      <c r="D33" s="26"/>
      <c r="E33" s="26"/>
      <c r="F33" s="26"/>
      <c r="G33" s="26"/>
      <c r="H33" s="26"/>
    </row>
    <row r="34" spans="1:8" x14ac:dyDescent="0.2">
      <c r="A34" s="28"/>
      <c r="B34" s="28"/>
      <c r="C34" s="9"/>
      <c r="D34" s="10"/>
      <c r="E34" s="11"/>
      <c r="F34" s="11"/>
      <c r="G34" s="11"/>
      <c r="H34" s="11"/>
    </row>
    <row r="35" spans="1:8" x14ac:dyDescent="0.2">
      <c r="A35" s="25"/>
      <c r="B35" s="25"/>
      <c r="C35" s="25"/>
      <c r="D35" s="12"/>
      <c r="E35" s="12"/>
      <c r="F35" s="12"/>
      <c r="G35" s="12"/>
      <c r="H35" s="12"/>
    </row>
    <row r="36" spans="1:8" x14ac:dyDescent="0.2">
      <c r="A36" s="25"/>
      <c r="B36" s="25"/>
      <c r="C36" s="25"/>
      <c r="D36" s="12"/>
      <c r="E36" s="12"/>
      <c r="F36" s="12"/>
      <c r="G36" s="12"/>
      <c r="H36" s="12"/>
    </row>
    <row r="37" spans="1:8" x14ac:dyDescent="0.2">
      <c r="A37" s="13"/>
      <c r="B37" s="13"/>
      <c r="C37" s="13"/>
      <c r="D37" s="13"/>
      <c r="E37" s="13"/>
      <c r="F37" s="13"/>
      <c r="G37" s="13"/>
      <c r="H37" s="13"/>
    </row>
    <row r="38" spans="1:8" x14ac:dyDescent="0.2">
      <c r="A38" s="25"/>
      <c r="B38" s="25"/>
      <c r="C38" s="25"/>
      <c r="D38" s="25"/>
      <c r="E38" s="25"/>
      <c r="F38" s="25"/>
      <c r="G38" s="14"/>
      <c r="H38" s="14"/>
    </row>
    <row r="39" spans="1:8" x14ac:dyDescent="0.2">
      <c r="A39" s="25"/>
      <c r="B39" s="25"/>
      <c r="C39" s="25"/>
      <c r="D39" s="25"/>
      <c r="E39" s="25"/>
      <c r="F39" s="25"/>
      <c r="G39" s="25"/>
      <c r="H39" s="25"/>
    </row>
    <row r="40" spans="1:8" x14ac:dyDescent="0.2">
      <c r="A40" s="15"/>
      <c r="B40" s="15"/>
      <c r="C40" s="15"/>
      <c r="D40" s="15"/>
      <c r="E40" s="15"/>
      <c r="F40" s="15"/>
      <c r="G40" s="16"/>
      <c r="H40" s="10"/>
    </row>
    <row r="41" spans="1:8" x14ac:dyDescent="0.2">
      <c r="A41" s="25"/>
      <c r="B41" s="25"/>
      <c r="C41" s="25"/>
      <c r="D41" s="25"/>
      <c r="E41" s="25"/>
      <c r="F41" s="25"/>
      <c r="G41" s="14"/>
      <c r="H41" s="14"/>
    </row>
    <row r="42" spans="1:8" x14ac:dyDescent="0.2">
      <c r="A42" s="25"/>
      <c r="B42" s="25"/>
      <c r="C42" s="25"/>
      <c r="D42" s="25"/>
      <c r="E42" s="25"/>
      <c r="F42" s="25"/>
      <c r="G42" s="25"/>
      <c r="H42" s="25"/>
    </row>
  </sheetData>
  <mergeCells count="21">
    <mergeCell ref="A17:H17"/>
    <mergeCell ref="A41:F42"/>
    <mergeCell ref="G42:H42"/>
    <mergeCell ref="A31:H31"/>
    <mergeCell ref="A32:C32"/>
    <mergeCell ref="G32:H32"/>
    <mergeCell ref="A33:H33"/>
    <mergeCell ref="A34:B34"/>
    <mergeCell ref="A35:C36"/>
    <mergeCell ref="A38:F39"/>
    <mergeCell ref="G39:H39"/>
    <mergeCell ref="B2:G2"/>
    <mergeCell ref="B6:G6"/>
    <mergeCell ref="H8:H9"/>
    <mergeCell ref="A11:H11"/>
    <mergeCell ref="A5:H5"/>
    <mergeCell ref="B3:G3"/>
    <mergeCell ref="A8:A9"/>
    <mergeCell ref="B8:B9"/>
    <mergeCell ref="C8:C9"/>
    <mergeCell ref="D8:G8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1" fitToHeight="0" orientation="landscape" horizontalDpi="300" verticalDpi="30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i1_abc4</vt:lpstr>
      <vt:lpstr>i1_abc4!Заголовки_для_печати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E_CHECHELYAN</dc:creator>
  <cp:lastModifiedBy>Admin</cp:lastModifiedBy>
  <cp:lastPrinted>2020-09-29T04:37:02Z</cp:lastPrinted>
  <dcterms:created xsi:type="dcterms:W3CDTF">2008-02-02T09:30:32Z</dcterms:created>
  <dcterms:modified xsi:type="dcterms:W3CDTF">2021-11-09T02:49:54Z</dcterms:modified>
</cp:coreProperties>
</file>